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E:\bb\Annex_2080.81\"/>
    </mc:Choice>
  </mc:AlternateContent>
  <xr:revisionPtr revIDLastSave="0" documentId="13_ncr:1_{7C25D9E2-6E1D-4AFC-A83E-D10FEA50B181}" xr6:coauthVersionLast="47" xr6:coauthVersionMax="47" xr10:uidLastSave="{00000000-0000-0000-0000-000000000000}"/>
  <bookViews>
    <workbookView xWindow="-120" yWindow="-120" windowWidth="29040" windowHeight="15720" activeTab="2" xr2:uid="{9F8498F8-CC7C-42C8-AC6F-73F10F51A16C}"/>
  </bookViews>
  <sheets>
    <sheet name="10.1" sheetId="2" r:id="rId1"/>
    <sheet name="10.2" sheetId="3" r:id="rId2"/>
    <sheet name="10.3" sheetId="1" r:id="rId3"/>
  </sheets>
  <definedNames>
    <definedName name="_xlnm.Print_Area" localSheetId="0">'10.1'!$A$1:$L$17</definedName>
    <definedName name="_xlnm.Print_Area" localSheetId="1">'10.2'!$A$1:$I$20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 i="2" l="1"/>
  <c r="E15" i="2"/>
  <c r="F15" i="2"/>
  <c r="G15" i="2"/>
  <c r="H15" i="2"/>
  <c r="I15" i="2"/>
  <c r="J15" i="2"/>
  <c r="K15" i="2"/>
  <c r="C15" i="2"/>
  <c r="L9" i="2"/>
  <c r="L8" i="2"/>
  <c r="L7" i="2"/>
  <c r="L6" i="2"/>
  <c r="L5" i="2"/>
  <c r="L4" i="2"/>
  <c r="L10" i="2"/>
  <c r="L11" i="2"/>
  <c r="L12" i="2"/>
  <c r="L13" i="2"/>
  <c r="L14" i="2"/>
  <c r="L15" i="2" l="1"/>
</calcChain>
</file>

<file path=xl/sharedStrings.xml><?xml version="1.0" encoding="utf-8"?>
<sst xmlns="http://schemas.openxmlformats.org/spreadsheetml/2006/main" count="121" uniqueCount="85">
  <si>
    <t>सेवाको किसिम</t>
  </si>
  <si>
    <t>आर्थिक वर्ष</t>
  </si>
  <si>
    <t>कुल टेलिफोन संख्या</t>
  </si>
  <si>
    <t>टेलिफोन घनत्व</t>
  </si>
  <si>
    <t>पिएसटिएन</t>
  </si>
  <si>
    <t>मोबाइल</t>
  </si>
  <si>
    <t>लिमिटेड मोबिलिटी</t>
  </si>
  <si>
    <t>–</t>
  </si>
  <si>
    <t xml:space="preserve">- </t>
  </si>
  <si>
    <t>-</t>
  </si>
  <si>
    <t>जिएमपिसिएस</t>
  </si>
  <si>
    <t>कुल इन्टर्नेट ग्राहक</t>
  </si>
  <si>
    <t>कुल इन्टर्नेट घनत्व</t>
  </si>
  <si>
    <t>एडीएसल इन्टर्नेट</t>
  </si>
  <si>
    <t>जिपिआरएस</t>
  </si>
  <si>
    <t>Wi Max</t>
  </si>
  <si>
    <t>Dialup (PSTN+ISDN)</t>
  </si>
  <si>
    <t>Wireless Modem Optical Fiber Ethernet</t>
  </si>
  <si>
    <t>Cable Modem</t>
  </si>
  <si>
    <t>VSAT Based Internet</t>
  </si>
  <si>
    <t>किसिम</t>
  </si>
  <si>
    <t>२०७३/७४</t>
  </si>
  <si>
    <t>२०७४/७५</t>
  </si>
  <si>
    <t>२०७५/७६</t>
  </si>
  <si>
    <t>२०७६/७७</t>
  </si>
  <si>
    <t>२०७७/७८</t>
  </si>
  <si>
    <t>नेपाली</t>
  </si>
  <si>
    <t>नेपाली/अंग्रेजी</t>
  </si>
  <si>
    <t>संस्कृत</t>
  </si>
  <si>
    <t>मैथली</t>
  </si>
  <si>
    <t>भोजपुरी</t>
  </si>
  <si>
    <t>उर्दु</t>
  </si>
  <si>
    <t>थारु</t>
  </si>
  <si>
    <t>लिम्बू</t>
  </si>
  <si>
    <t>डोटेली</t>
  </si>
  <si>
    <t>तामाङ</t>
  </si>
  <si>
    <t>राई</t>
  </si>
  <si>
    <t>अन्य</t>
  </si>
  <si>
    <t>अनुसूची १०.१: सवारी साधनहरूको संख्या</t>
  </si>
  <si>
    <t>बस</t>
  </si>
  <si>
    <t>पिकअप</t>
  </si>
  <si>
    <t>माइक्रो बस</t>
  </si>
  <si>
    <t>टेम्पो</t>
  </si>
  <si>
    <t>मोटरसाईकल</t>
  </si>
  <si>
    <t>ई-रिक्सा</t>
  </si>
  <si>
    <t>जम्मा</t>
  </si>
  <si>
    <t>‍</t>
  </si>
  <si>
    <t>२०७८/७९</t>
  </si>
  <si>
    <t xml:space="preserve">अंग्रेजी </t>
  </si>
  <si>
    <t xml:space="preserve">नेवारी </t>
  </si>
  <si>
    <t xml:space="preserve">हिन्दी </t>
  </si>
  <si>
    <t xml:space="preserve">तिब्बती </t>
  </si>
  <si>
    <t>नोट: संघीयता लागू भएपश्चात सवारी साधन दर्ता प्रदेश अन्तर्गतका यातायात कार्यालयबाट हुँदै आएको छ। यस अघि केन्द्र सरकारले प्रतिवेदन गर्दै आएको सवारी साधन प्रतिवेदन प्रणाली केही प्रदेश अन्तर्गतका यातायात कार्यालयहरुले अवलम्बन नगरेको हुँदा यस अघिको सवारीसाधन सङ्ख्याको प्रवृत्तिसँग एकरुपता कायम हुन सकेको देखिदैन।</t>
  </si>
  <si>
    <t>2074/75</t>
  </si>
  <si>
    <t>2075/76</t>
  </si>
  <si>
    <t>2076/77</t>
  </si>
  <si>
    <t>2077/78</t>
  </si>
  <si>
    <t>2078/79</t>
  </si>
  <si>
    <r>
      <t xml:space="preserve">  अनुसूचि 10</t>
    </r>
    <r>
      <rPr>
        <sz val="16"/>
        <color rgb="FF000000"/>
        <rFont val="Kalimati"/>
        <charset val="1"/>
      </rPr>
      <t>.</t>
    </r>
    <r>
      <rPr>
        <b/>
        <sz val="16"/>
        <color rgb="FF000000"/>
        <rFont val="Kalimati"/>
        <charset val="1"/>
      </rPr>
      <t>2: भाषागत रुपमा दर्ता भएका पत्रपत्रिकाको विवरण</t>
    </r>
  </si>
  <si>
    <t xml:space="preserve">हालसम्मको 
जम्मा </t>
  </si>
  <si>
    <t>अनुसूची १०.3: दुरसञ्‍चार सेवाको अवस्था</t>
  </si>
  <si>
    <t>स्रोतः सूचना तथा प्रसारण विभाग, 2080</t>
  </si>
  <si>
    <t>2079/80</t>
  </si>
  <si>
    <t>2080/81*</t>
  </si>
  <si>
    <t>स्रोत : भौतिक पूर्वाधार तथा यातायात मन्त्रालय, २०80  प्रदेशस्थित यातायात व्यवस्था विभाग तथा सम्वन्धित प्रादेशिक मन्त्रालयहरु, २०80</t>
  </si>
  <si>
    <t>CDMA 1x  EVDO</t>
  </si>
  <si>
    <t>2073/74</t>
  </si>
  <si>
    <t>२०७२/७३</t>
  </si>
  <si>
    <t>स्रोत: नेपाल दुरसञ्चार प्राधिकरण २०८०.</t>
  </si>
  <si>
    <t>* फागुन मसान्तसम्म</t>
  </si>
  <si>
    <r>
      <t>मिनिबस</t>
    </r>
    <r>
      <rPr>
        <sz val="10"/>
        <rFont val="Calibri"/>
        <family val="2"/>
      </rPr>
      <t>/</t>
    </r>
    <r>
      <rPr>
        <sz val="10"/>
        <rFont val="Kalimati"/>
        <charset val="1"/>
      </rPr>
      <t>मिनिट्रक</t>
    </r>
  </si>
  <si>
    <r>
      <t>क्रेन</t>
    </r>
    <r>
      <rPr>
        <sz val="10"/>
        <rFont val="Calibri"/>
        <family val="2"/>
      </rPr>
      <t>/</t>
    </r>
    <r>
      <rPr>
        <sz val="10"/>
        <rFont val="Kalimati"/>
        <charset val="1"/>
      </rPr>
      <t>डोजर</t>
    </r>
    <r>
      <rPr>
        <sz val="10"/>
        <rFont val="Calibri"/>
        <family val="2"/>
      </rPr>
      <t xml:space="preserve">/
</t>
    </r>
    <r>
      <rPr>
        <sz val="10"/>
        <rFont val="Kalimati"/>
        <charset val="1"/>
      </rPr>
      <t>एस्काभेटर</t>
    </r>
    <r>
      <rPr>
        <sz val="10"/>
        <rFont val="Calibri"/>
        <family val="2"/>
      </rPr>
      <t>/</t>
    </r>
    <r>
      <rPr>
        <sz val="10"/>
        <rFont val="Kalimati"/>
        <charset val="1"/>
      </rPr>
      <t>ट्रक</t>
    </r>
  </si>
  <si>
    <r>
      <t>कार</t>
    </r>
    <r>
      <rPr>
        <sz val="10"/>
        <rFont val="Calibri"/>
        <family val="2"/>
      </rPr>
      <t>/</t>
    </r>
    <r>
      <rPr>
        <sz val="10"/>
        <rFont val="Kalimati"/>
        <charset val="1"/>
      </rPr>
      <t>जीप</t>
    </r>
    <r>
      <rPr>
        <sz val="10"/>
        <rFont val="Calibri"/>
        <family val="2"/>
      </rPr>
      <t>/</t>
    </r>
    <r>
      <rPr>
        <sz val="10"/>
        <rFont val="Kalimati"/>
        <charset val="1"/>
      </rPr>
      <t>भ्यान</t>
    </r>
  </si>
  <si>
    <r>
      <t>टेक्टर</t>
    </r>
    <r>
      <rPr>
        <sz val="10"/>
        <rFont val="Calibri"/>
        <family val="2"/>
      </rPr>
      <t>/</t>
    </r>
    <r>
      <rPr>
        <sz val="10"/>
        <rFont val="Kalimati"/>
        <charset val="1"/>
      </rPr>
      <t>पावर टिलर</t>
    </r>
  </si>
  <si>
    <t>आ.व.२०४६/४७देखि 
२०७१/७२ सम्म</t>
  </si>
  <si>
    <t>2०७१/७२</t>
  </si>
  <si>
    <t>2०७२/७३</t>
  </si>
  <si>
    <t>2०७३/७४</t>
  </si>
  <si>
    <t>2०७४/७५</t>
  </si>
  <si>
    <t>2०७५/७६</t>
  </si>
  <si>
    <t xml:space="preserve">2०७६/७७ </t>
  </si>
  <si>
    <t xml:space="preserve">2077/78 </t>
  </si>
  <si>
    <t xml:space="preserve">2०७८/७९ </t>
  </si>
  <si>
    <r>
      <rPr>
        <b/>
        <sz val="8"/>
        <rFont val="Kalimati"/>
        <charset val="1"/>
      </rPr>
      <t>*</t>
    </r>
    <r>
      <rPr>
        <sz val="8"/>
        <color theme="1"/>
        <rFont val="Kalimati"/>
        <charset val="1"/>
      </rPr>
      <t>फाल्गुन मसान्तसम्म</t>
    </r>
  </si>
  <si>
    <r>
      <rPr>
        <b/>
        <sz val="8"/>
        <rFont val="Kalimati"/>
        <charset val="1"/>
      </rPr>
      <t>*</t>
    </r>
    <r>
      <rPr>
        <sz val="8"/>
        <rFont val="Kalimati"/>
        <charset val="1"/>
      </rPr>
      <t xml:space="preserve">फागुन मसान्तसम्म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</si>
</sst>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6" x14ac:knownFonts="1">
    <font>
      <sz val="11"/>
      <color theme="1"/>
      <name val="Calibri"/>
      <family val="2"/>
      <scheme val="minor"/>
    </font>
    <font>
      <b/>
      <sz val="8"/>
      <name val="Kalimati"/>
      <charset val="1"/>
    </font>
    <font>
      <sz val="8"/>
      <name val="Kalimati"/>
      <charset val="1"/>
    </font>
    <font>
      <sz val="11"/>
      <color theme="1"/>
      <name val="Mangal"/>
      <family val="1"/>
    </font>
    <font>
      <sz val="8"/>
      <color theme="1"/>
      <name val="Kalimati"/>
      <charset val="1"/>
    </font>
    <font>
      <sz val="11"/>
      <color theme="1"/>
      <name val="Kalimati"/>
      <charset val="1"/>
    </font>
    <font>
      <sz val="8"/>
      <color theme="1"/>
      <name val="Mangal"/>
      <family val="1"/>
    </font>
    <font>
      <sz val="8"/>
      <name val="Calibri"/>
      <family val="2"/>
      <scheme val="minor"/>
    </font>
    <font>
      <b/>
      <sz val="16"/>
      <color rgb="FF000000"/>
      <name val="Kalimati"/>
      <charset val="1"/>
    </font>
    <font>
      <sz val="16"/>
      <color rgb="FF000000"/>
      <name val="Kalimati"/>
      <charset val="1"/>
    </font>
    <font>
      <b/>
      <sz val="16"/>
      <name val="Kalimati"/>
      <charset val="1"/>
    </font>
    <font>
      <b/>
      <sz val="11"/>
      <color theme="1"/>
      <name val="Calibri"/>
      <family val="2"/>
      <scheme val="minor"/>
    </font>
    <font>
      <sz val="10"/>
      <color rgb="FF000000"/>
      <name val="Fontasy Himali"/>
      <family val="5"/>
    </font>
    <font>
      <sz val="11"/>
      <color theme="1"/>
      <name val="Calibri"/>
      <family val="2"/>
      <scheme val="minor"/>
    </font>
    <font>
      <sz val="10"/>
      <color rgb="FF000000"/>
      <name val="Kalimati"/>
      <charset val="1"/>
    </font>
    <font>
      <b/>
      <sz val="10"/>
      <color rgb="FF000000"/>
      <name val="Kalimati"/>
      <charset val="1"/>
    </font>
    <font>
      <b/>
      <sz val="10"/>
      <color rgb="FF000000"/>
      <name val="Fontasy Himali"/>
      <family val="5"/>
    </font>
    <font>
      <sz val="8"/>
      <color theme="1"/>
      <name val="Calibri"/>
      <family val="2"/>
      <scheme val="minor"/>
    </font>
    <font>
      <sz val="10"/>
      <name val="Kalimati"/>
      <charset val="1"/>
    </font>
    <font>
      <sz val="10"/>
      <color theme="1"/>
      <name val="Kalimati"/>
      <charset val="1"/>
    </font>
    <font>
      <b/>
      <sz val="10"/>
      <color theme="1"/>
      <name val="Kalimati"/>
      <charset val="1"/>
    </font>
    <font>
      <sz val="10"/>
      <name val="Calibri"/>
      <family val="2"/>
    </font>
    <font>
      <sz val="10"/>
      <name val="Fontasy Himali"/>
      <family val="5"/>
    </font>
    <font>
      <b/>
      <sz val="10"/>
      <name val="Kalimati"/>
      <charset val="1"/>
    </font>
    <font>
      <sz val="10"/>
      <name val="Times New Roman"/>
      <family val="1"/>
    </font>
    <font>
      <b/>
      <sz val="10"/>
      <name val="Fontasy Himali"/>
      <family val="5"/>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43" fontId="13" fillId="0" borderId="0" applyFont="0" applyFill="0" applyBorder="0" applyAlignment="0" applyProtection="0"/>
  </cellStyleXfs>
  <cellXfs count="58">
    <xf numFmtId="0" fontId="0" fillId="0" borderId="0" xfId="0"/>
    <xf numFmtId="0" fontId="5" fillId="0" borderId="0" xfId="0" applyFont="1"/>
    <xf numFmtId="0" fontId="0" fillId="0" borderId="0" xfId="0" applyAlignment="1">
      <alignment horizontal="center" vertical="center"/>
    </xf>
    <xf numFmtId="0" fontId="11" fillId="0" borderId="0" xfId="0" applyFont="1"/>
    <xf numFmtId="0" fontId="11" fillId="0" borderId="0" xfId="0" applyFont="1" applyAlignment="1">
      <alignment horizontal="center" vertical="center"/>
    </xf>
    <xf numFmtId="0" fontId="4" fillId="0" borderId="0" xfId="0" applyFont="1"/>
    <xf numFmtId="0" fontId="16" fillId="0" borderId="1" xfId="0" applyFont="1" applyBorder="1" applyAlignment="1">
      <alignment horizontal="center" vertical="center"/>
    </xf>
    <xf numFmtId="0" fontId="17" fillId="0" borderId="0" xfId="0" applyFont="1"/>
    <xf numFmtId="0" fontId="18" fillId="3" borderId="1" xfId="0" applyFont="1" applyFill="1" applyBorder="1" applyAlignment="1">
      <alignment vertical="center" wrapText="1"/>
    </xf>
    <xf numFmtId="0" fontId="18" fillId="0" borderId="1" xfId="0" applyFont="1" applyBorder="1" applyAlignment="1">
      <alignment horizontal="right" vertical="center" wrapText="1"/>
    </xf>
    <xf numFmtId="0" fontId="20" fillId="0" borderId="1" xfId="0" applyFont="1" applyBorder="1" applyAlignment="1">
      <alignment horizontal="right"/>
    </xf>
    <xf numFmtId="1" fontId="18" fillId="0" borderId="1" xfId="0" applyNumberFormat="1" applyFont="1" applyBorder="1" applyAlignment="1">
      <alignment horizontal="right" vertical="center" wrapText="1"/>
    </xf>
    <xf numFmtId="0" fontId="22" fillId="0" borderId="1" xfId="0" applyFont="1" applyBorder="1" applyAlignment="1">
      <alignment horizontal="right" vertical="center" wrapText="1"/>
    </xf>
    <xf numFmtId="0" fontId="23" fillId="3" borderId="1" xfId="0" applyFont="1" applyFill="1" applyBorder="1" applyAlignment="1">
      <alignment horizontal="right" vertical="center" wrapText="1"/>
    </xf>
    <xf numFmtId="0" fontId="23" fillId="3" borderId="1" xfId="0" applyFont="1" applyFill="1" applyBorder="1" applyAlignment="1">
      <alignment vertical="center" wrapText="1"/>
    </xf>
    <xf numFmtId="0" fontId="23" fillId="0" borderId="1" xfId="0" applyFont="1" applyBorder="1" applyAlignment="1">
      <alignment horizontal="right" vertical="center" wrapText="1"/>
    </xf>
    <xf numFmtId="0" fontId="23" fillId="3" borderId="5" xfId="0" applyFont="1" applyFill="1" applyBorder="1" applyAlignment="1">
      <alignment horizontal="center" vertical="center" wrapText="1"/>
    </xf>
    <xf numFmtId="0" fontId="16" fillId="3" borderId="1" xfId="0" applyFont="1" applyFill="1" applyBorder="1" applyAlignment="1">
      <alignment horizontal="center" vertical="center"/>
    </xf>
    <xf numFmtId="0" fontId="20" fillId="3" borderId="5" xfId="0" applyFont="1" applyFill="1" applyBorder="1" applyAlignment="1">
      <alignment horizontal="center" vertical="center" wrapText="1"/>
    </xf>
    <xf numFmtId="0" fontId="23" fillId="3" borderId="1" xfId="0" applyFont="1" applyFill="1" applyBorder="1" applyAlignment="1">
      <alignment horizontal="left" vertical="center" wrapText="1"/>
    </xf>
    <xf numFmtId="0" fontId="20" fillId="0" borderId="1" xfId="0" applyFont="1" applyBorder="1" applyAlignment="1">
      <alignment horizontal="right" vertical="center"/>
    </xf>
    <xf numFmtId="0" fontId="19" fillId="0" borderId="1" xfId="0" applyFont="1" applyBorder="1" applyAlignment="1">
      <alignment horizontal="right"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0" fillId="0" borderId="0" xfId="0" applyFont="1" applyAlignment="1">
      <alignment horizontal="center" vertical="center"/>
    </xf>
    <xf numFmtId="0" fontId="23" fillId="3" borderId="5"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23" fillId="3" borderId="9"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10" xfId="0" applyFont="1" applyFill="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vertical="center"/>
    </xf>
    <xf numFmtId="0" fontId="3" fillId="0" borderId="0" xfId="0" applyFont="1" applyAlignment="1">
      <alignment horizontal="center" vertical="center"/>
    </xf>
    <xf numFmtId="0" fontId="10" fillId="0" borderId="7" xfId="0" applyFont="1" applyBorder="1" applyAlignment="1">
      <alignment horizontal="center"/>
    </xf>
    <xf numFmtId="0" fontId="4" fillId="0" borderId="4" xfId="0" applyFont="1" applyBorder="1" applyAlignment="1">
      <alignment horizontal="center" vertical="center"/>
    </xf>
    <xf numFmtId="0" fontId="23" fillId="3" borderId="1"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23" fillId="3" borderId="2" xfId="0" applyFont="1" applyFill="1" applyBorder="1" applyAlignment="1">
      <alignment horizontal="center"/>
    </xf>
    <xf numFmtId="0" fontId="23" fillId="3" borderId="3" xfId="0" applyFont="1" applyFill="1" applyBorder="1" applyAlignment="1">
      <alignment horizontal="center"/>
    </xf>
    <xf numFmtId="0" fontId="23" fillId="3" borderId="6" xfId="0" applyFont="1" applyFill="1" applyBorder="1" applyAlignment="1">
      <alignment horizontal="center"/>
    </xf>
    <xf numFmtId="0" fontId="23"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2" fontId="18" fillId="0" borderId="1" xfId="1" applyNumberFormat="1" applyFont="1" applyBorder="1" applyAlignment="1">
      <alignment horizontal="right" vertical="center" wrapText="1"/>
    </xf>
    <xf numFmtId="1" fontId="19" fillId="0" borderId="1" xfId="0" applyNumberFormat="1" applyFont="1" applyBorder="1" applyAlignment="1">
      <alignment horizontal="right" vertical="center"/>
    </xf>
    <xf numFmtId="0" fontId="19" fillId="0" borderId="1" xfId="0" applyFont="1" applyBorder="1"/>
    <xf numFmtId="0" fontId="18" fillId="0" borderId="1" xfId="0" applyFont="1" applyBorder="1"/>
    <xf numFmtId="0" fontId="18" fillId="3" borderId="1" xfId="0" applyFont="1" applyFill="1" applyBorder="1" applyAlignment="1">
      <alignment horizontal="left" vertical="center" wrapText="1" indent="1"/>
    </xf>
    <xf numFmtId="0" fontId="24" fillId="3" borderId="1" xfId="0" applyFont="1" applyFill="1" applyBorder="1" applyAlignment="1">
      <alignment horizontal="left" vertical="center" wrapText="1" indent="1"/>
    </xf>
    <xf numFmtId="0" fontId="16" fillId="3" borderId="2" xfId="0" applyFont="1" applyFill="1" applyBorder="1" applyAlignment="1">
      <alignment horizontal="center" vertical="center"/>
    </xf>
    <xf numFmtId="0" fontId="14" fillId="3" borderId="1" xfId="0" applyFont="1" applyFill="1" applyBorder="1" applyAlignment="1">
      <alignment horizontal="left" vertical="center" indent="1"/>
    </xf>
    <xf numFmtId="0" fontId="4" fillId="0" borderId="4" xfId="0" applyFont="1" applyBorder="1" applyAlignment="1">
      <alignment horizontal="left" vertical="center" indent="1"/>
    </xf>
    <xf numFmtId="0" fontId="15" fillId="3" borderId="1" xfId="0" applyFont="1" applyFill="1" applyBorder="1" applyAlignment="1">
      <alignment horizontal="center" vertical="center"/>
    </xf>
    <xf numFmtId="0" fontId="15" fillId="3" borderId="1" xfId="0" applyFont="1" applyFill="1" applyBorder="1" applyAlignment="1">
      <alignment horizontal="left" vertical="center" indent="6"/>
    </xf>
    <xf numFmtId="0" fontId="4" fillId="2" borderId="4" xfId="0" applyFont="1" applyFill="1" applyBorder="1" applyAlignment="1">
      <alignment horizontal="left" vertical="center" indent="1"/>
    </xf>
    <xf numFmtId="0" fontId="4" fillId="0" borderId="0" xfId="0" applyFont="1" applyBorder="1" applyAlignment="1">
      <alignment horizontal="left" vertical="center" indent="1"/>
    </xf>
    <xf numFmtId="0" fontId="4" fillId="0" borderId="0" xfId="0" applyFont="1" applyBorder="1" applyAlignment="1">
      <alignment horizontal="left" vertical="center" wrapText="1" indent="1"/>
    </xf>
    <xf numFmtId="0" fontId="2" fillId="0" borderId="0" xfId="0" applyFont="1" applyAlignment="1">
      <alignment horizontal="center" vertical="center"/>
    </xf>
    <xf numFmtId="0" fontId="25" fillId="3" borderId="1"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FAABA-8323-40E5-A20E-C3C28E9B11BA}">
  <sheetPr>
    <pageSetUpPr fitToPage="1"/>
  </sheetPr>
  <dimension ref="A1:L17"/>
  <sheetViews>
    <sheetView view="pageBreakPreview" zoomScale="130" zoomScaleNormal="100" zoomScaleSheetLayoutView="130" workbookViewId="0">
      <selection activeCell="G23" sqref="G23"/>
    </sheetView>
  </sheetViews>
  <sheetFormatPr defaultRowHeight="15" x14ac:dyDescent="0.25"/>
  <cols>
    <col min="1" max="1" width="18.5703125" customWidth="1"/>
    <col min="2" max="2" width="20.85546875" bestFit="1" customWidth="1"/>
    <col min="3" max="11" width="14.7109375" customWidth="1"/>
    <col min="12" max="12" width="11.85546875" bestFit="1" customWidth="1"/>
  </cols>
  <sheetData>
    <row r="1" spans="1:12" ht="30.75" x14ac:dyDescent="0.25">
      <c r="A1" s="24" t="s">
        <v>38</v>
      </c>
      <c r="B1" s="24"/>
      <c r="C1" s="24"/>
      <c r="D1" s="24"/>
      <c r="E1" s="24"/>
      <c r="F1" s="24"/>
      <c r="G1" s="24"/>
      <c r="H1" s="24"/>
      <c r="I1" s="24"/>
      <c r="J1" s="24"/>
      <c r="K1" s="24"/>
    </row>
    <row r="2" spans="1:12" s="3" customFormat="1" ht="19.5" x14ac:dyDescent="0.25">
      <c r="A2" s="25" t="s">
        <v>20</v>
      </c>
      <c r="B2" s="27" t="s">
        <v>1</v>
      </c>
      <c r="C2" s="28"/>
      <c r="D2" s="28"/>
      <c r="E2" s="28"/>
      <c r="F2" s="28"/>
      <c r="G2" s="28"/>
      <c r="H2" s="28"/>
      <c r="I2" s="28"/>
      <c r="J2" s="28"/>
      <c r="K2" s="28"/>
      <c r="L2" s="29"/>
    </row>
    <row r="3" spans="1:12" s="4" customFormat="1" ht="48.75" customHeight="1" x14ac:dyDescent="0.25">
      <c r="A3" s="26"/>
      <c r="B3" s="19" t="s">
        <v>74</v>
      </c>
      <c r="C3" s="16" t="s">
        <v>67</v>
      </c>
      <c r="D3" s="16" t="s">
        <v>21</v>
      </c>
      <c r="E3" s="16" t="s">
        <v>22</v>
      </c>
      <c r="F3" s="16" t="s">
        <v>23</v>
      </c>
      <c r="G3" s="16" t="s">
        <v>24</v>
      </c>
      <c r="H3" s="16" t="s">
        <v>25</v>
      </c>
      <c r="I3" s="16" t="s">
        <v>47</v>
      </c>
      <c r="J3" s="16" t="s">
        <v>62</v>
      </c>
      <c r="K3" s="17" t="s">
        <v>63</v>
      </c>
      <c r="L3" s="18" t="s">
        <v>59</v>
      </c>
    </row>
    <row r="4" spans="1:12" ht="39.950000000000003" customHeight="1" x14ac:dyDescent="0.25">
      <c r="A4" s="8" t="s">
        <v>39</v>
      </c>
      <c r="B4" s="9">
        <v>36651</v>
      </c>
      <c r="C4" s="9">
        <v>4353</v>
      </c>
      <c r="D4" s="9">
        <v>5342</v>
      </c>
      <c r="E4" s="9">
        <v>2972</v>
      </c>
      <c r="F4" s="9">
        <v>3722</v>
      </c>
      <c r="G4" s="9">
        <v>2282</v>
      </c>
      <c r="H4" s="9">
        <v>3400</v>
      </c>
      <c r="I4" s="9">
        <v>3679</v>
      </c>
      <c r="J4" s="9">
        <v>3844</v>
      </c>
      <c r="K4" s="21">
        <v>1882</v>
      </c>
      <c r="L4" s="20">
        <f t="shared" ref="L4:L9" si="0">SUM(B4:K4)</f>
        <v>68127</v>
      </c>
    </row>
    <row r="5" spans="1:12" ht="39.950000000000003" customHeight="1" x14ac:dyDescent="0.25">
      <c r="A5" s="8" t="s">
        <v>70</v>
      </c>
      <c r="B5" s="9">
        <v>16989</v>
      </c>
      <c r="C5" s="9">
        <v>4625</v>
      </c>
      <c r="D5" s="9">
        <v>2008</v>
      </c>
      <c r="E5" s="9">
        <v>1973</v>
      </c>
      <c r="F5" s="9">
        <v>2409</v>
      </c>
      <c r="G5" s="9">
        <v>998</v>
      </c>
      <c r="H5" s="9">
        <v>3078</v>
      </c>
      <c r="I5" s="9">
        <v>2160</v>
      </c>
      <c r="J5" s="9">
        <v>1221</v>
      </c>
      <c r="K5" s="21">
        <v>2382</v>
      </c>
      <c r="L5" s="20">
        <f t="shared" si="0"/>
        <v>37843</v>
      </c>
    </row>
    <row r="6" spans="1:12" ht="39.950000000000003" customHeight="1" x14ac:dyDescent="0.25">
      <c r="A6" s="8" t="s">
        <v>71</v>
      </c>
      <c r="B6" s="9">
        <v>57217</v>
      </c>
      <c r="C6" s="9">
        <v>8328</v>
      </c>
      <c r="D6" s="9">
        <v>12712</v>
      </c>
      <c r="E6" s="9">
        <v>12154</v>
      </c>
      <c r="F6" s="9">
        <v>13425</v>
      </c>
      <c r="G6" s="9">
        <v>4112</v>
      </c>
      <c r="H6" s="9">
        <v>6339</v>
      </c>
      <c r="I6" s="11">
        <v>8235</v>
      </c>
      <c r="J6" s="9">
        <v>2126</v>
      </c>
      <c r="K6" s="21">
        <v>1666</v>
      </c>
      <c r="L6" s="20">
        <f t="shared" si="0"/>
        <v>126314</v>
      </c>
    </row>
    <row r="7" spans="1:12" ht="39.950000000000003" customHeight="1" x14ac:dyDescent="0.25">
      <c r="A7" s="8" t="s">
        <v>72</v>
      </c>
      <c r="B7" s="9">
        <v>163667</v>
      </c>
      <c r="C7" s="9">
        <v>28361</v>
      </c>
      <c r="D7" s="9">
        <v>21292</v>
      </c>
      <c r="E7" s="9">
        <v>24338</v>
      </c>
      <c r="F7" s="9">
        <v>23019</v>
      </c>
      <c r="G7" s="9">
        <v>11211</v>
      </c>
      <c r="H7" s="9">
        <v>19140</v>
      </c>
      <c r="I7" s="9">
        <v>21242</v>
      </c>
      <c r="J7" s="9">
        <v>13547</v>
      </c>
      <c r="K7" s="21">
        <v>16870</v>
      </c>
      <c r="L7" s="20">
        <f t="shared" si="0"/>
        <v>342687</v>
      </c>
    </row>
    <row r="8" spans="1:12" ht="39.950000000000003" customHeight="1" x14ac:dyDescent="0.25">
      <c r="A8" s="8" t="s">
        <v>40</v>
      </c>
      <c r="B8" s="9">
        <v>29896</v>
      </c>
      <c r="C8" s="9">
        <v>5060</v>
      </c>
      <c r="D8" s="9">
        <v>10675</v>
      </c>
      <c r="E8" s="9">
        <v>10342</v>
      </c>
      <c r="F8" s="9">
        <v>9759</v>
      </c>
      <c r="G8" s="9">
        <v>4347</v>
      </c>
      <c r="H8" s="9">
        <v>9317</v>
      </c>
      <c r="I8" s="9">
        <v>8598</v>
      </c>
      <c r="J8" s="9">
        <v>1923</v>
      </c>
      <c r="K8" s="21">
        <v>644</v>
      </c>
      <c r="L8" s="20">
        <f t="shared" si="0"/>
        <v>90561</v>
      </c>
    </row>
    <row r="9" spans="1:12" ht="39.950000000000003" customHeight="1" x14ac:dyDescent="0.25">
      <c r="A9" s="8" t="s">
        <v>41</v>
      </c>
      <c r="B9" s="9">
        <v>3746</v>
      </c>
      <c r="C9" s="9">
        <v>1137</v>
      </c>
      <c r="D9" s="9">
        <v>841</v>
      </c>
      <c r="E9" s="9">
        <v>1934</v>
      </c>
      <c r="F9" s="9">
        <v>2330</v>
      </c>
      <c r="G9" s="9">
        <v>393</v>
      </c>
      <c r="H9" s="9">
        <v>563</v>
      </c>
      <c r="I9" s="9">
        <v>485</v>
      </c>
      <c r="J9" s="9">
        <v>286</v>
      </c>
      <c r="K9" s="21">
        <v>330</v>
      </c>
      <c r="L9" s="20">
        <f t="shared" si="0"/>
        <v>12045</v>
      </c>
    </row>
    <row r="10" spans="1:12" ht="39.950000000000003" customHeight="1" x14ac:dyDescent="0.25">
      <c r="A10" s="8" t="s">
        <v>42</v>
      </c>
      <c r="B10" s="9">
        <v>9068</v>
      </c>
      <c r="C10" s="9">
        <v>2613</v>
      </c>
      <c r="D10" s="9">
        <v>17782</v>
      </c>
      <c r="E10" s="9">
        <v>16209</v>
      </c>
      <c r="F10" s="9">
        <v>11025</v>
      </c>
      <c r="G10" s="9">
        <v>5764</v>
      </c>
      <c r="H10" s="9">
        <v>14944</v>
      </c>
      <c r="I10" s="9">
        <v>10132</v>
      </c>
      <c r="J10" s="9">
        <v>6066</v>
      </c>
      <c r="K10" s="21">
        <v>6883</v>
      </c>
      <c r="L10" s="20">
        <f t="shared" ref="L10:L14" si="1">SUM(B10:K10)</f>
        <v>100486</v>
      </c>
    </row>
    <row r="11" spans="1:12" ht="39.950000000000003" customHeight="1" x14ac:dyDescent="0.25">
      <c r="A11" s="8" t="s">
        <v>43</v>
      </c>
      <c r="B11" s="9">
        <v>1567589</v>
      </c>
      <c r="C11" s="9">
        <v>267439</v>
      </c>
      <c r="D11" s="9">
        <v>354071</v>
      </c>
      <c r="E11" s="9">
        <v>341623</v>
      </c>
      <c r="F11" s="9">
        <v>282997</v>
      </c>
      <c r="G11" s="9">
        <v>209671</v>
      </c>
      <c r="H11" s="9">
        <v>556819</v>
      </c>
      <c r="I11" s="9">
        <v>503279</v>
      </c>
      <c r="J11" s="9">
        <v>234576</v>
      </c>
      <c r="K11" s="21">
        <v>157278</v>
      </c>
      <c r="L11" s="20">
        <f t="shared" si="1"/>
        <v>4475342</v>
      </c>
    </row>
    <row r="12" spans="1:12" ht="39.950000000000003" customHeight="1" x14ac:dyDescent="0.25">
      <c r="A12" s="8" t="s">
        <v>73</v>
      </c>
      <c r="B12" s="9">
        <v>103695</v>
      </c>
      <c r="C12" s="9">
        <v>9786</v>
      </c>
      <c r="D12" s="9">
        <v>17085</v>
      </c>
      <c r="E12" s="9">
        <v>13396</v>
      </c>
      <c r="F12" s="9">
        <v>12220</v>
      </c>
      <c r="G12" s="9">
        <v>5160</v>
      </c>
      <c r="H12" s="9">
        <v>11549</v>
      </c>
      <c r="I12" s="9">
        <v>8872</v>
      </c>
      <c r="J12" s="9">
        <v>2668</v>
      </c>
      <c r="K12" s="21">
        <v>1600</v>
      </c>
      <c r="L12" s="20">
        <f t="shared" si="1"/>
        <v>186031</v>
      </c>
    </row>
    <row r="13" spans="1:12" ht="39.950000000000003" customHeight="1" x14ac:dyDescent="0.25">
      <c r="A13" s="8" t="s">
        <v>44</v>
      </c>
      <c r="B13" s="9">
        <v>0</v>
      </c>
      <c r="C13" s="9">
        <v>11894</v>
      </c>
      <c r="D13" s="9">
        <v>2247</v>
      </c>
      <c r="E13" s="9">
        <v>12325</v>
      </c>
      <c r="F13" s="9">
        <v>8952</v>
      </c>
      <c r="G13" s="9">
        <v>1068</v>
      </c>
      <c r="H13" s="9">
        <v>3512</v>
      </c>
      <c r="I13" s="9">
        <v>8767</v>
      </c>
      <c r="J13" s="9">
        <v>6459</v>
      </c>
      <c r="K13" s="21">
        <v>5270</v>
      </c>
      <c r="L13" s="20">
        <f t="shared" si="1"/>
        <v>60494</v>
      </c>
    </row>
    <row r="14" spans="1:12" ht="39.950000000000003" customHeight="1" x14ac:dyDescent="0.25">
      <c r="A14" s="8" t="s">
        <v>37</v>
      </c>
      <c r="B14" s="9">
        <v>6886</v>
      </c>
      <c r="C14" s="12">
        <v>169</v>
      </c>
      <c r="D14" s="9">
        <v>204</v>
      </c>
      <c r="E14" s="9">
        <v>348</v>
      </c>
      <c r="F14" s="9">
        <v>380</v>
      </c>
      <c r="G14" s="9">
        <v>216</v>
      </c>
      <c r="H14" s="11">
        <v>678</v>
      </c>
      <c r="I14" s="11">
        <v>134</v>
      </c>
      <c r="J14" s="9">
        <v>8500</v>
      </c>
      <c r="K14" s="21">
        <v>8747</v>
      </c>
      <c r="L14" s="20">
        <f t="shared" si="1"/>
        <v>26262</v>
      </c>
    </row>
    <row r="15" spans="1:12" ht="21.95" customHeight="1" x14ac:dyDescent="0.5">
      <c r="A15" s="13" t="s">
        <v>45</v>
      </c>
      <c r="B15" s="14">
        <v>1995404</v>
      </c>
      <c r="C15" s="15">
        <f>SUM(C4:C14)</f>
        <v>343765</v>
      </c>
      <c r="D15" s="15">
        <f t="shared" ref="D15:K15" si="2">SUM(D4:D14)</f>
        <v>444259</v>
      </c>
      <c r="E15" s="15">
        <f t="shared" si="2"/>
        <v>437614</v>
      </c>
      <c r="F15" s="15">
        <f t="shared" si="2"/>
        <v>370238</v>
      </c>
      <c r="G15" s="15">
        <f t="shared" si="2"/>
        <v>245222</v>
      </c>
      <c r="H15" s="15">
        <f t="shared" si="2"/>
        <v>629339</v>
      </c>
      <c r="I15" s="15">
        <f t="shared" si="2"/>
        <v>575583</v>
      </c>
      <c r="J15" s="15">
        <f t="shared" si="2"/>
        <v>281216</v>
      </c>
      <c r="K15" s="15">
        <f t="shared" si="2"/>
        <v>203552</v>
      </c>
      <c r="L15" s="10">
        <f>SUM(B15:K15)</f>
        <v>5526192</v>
      </c>
    </row>
    <row r="16" spans="1:12" s="7" customFormat="1" ht="17.25" x14ac:dyDescent="0.2">
      <c r="A16" s="53" t="s">
        <v>64</v>
      </c>
      <c r="B16" s="53"/>
      <c r="C16" s="53"/>
      <c r="D16" s="53"/>
      <c r="E16" s="53"/>
      <c r="F16" s="53"/>
      <c r="G16" s="53"/>
      <c r="H16" s="53"/>
      <c r="I16" s="53"/>
      <c r="J16" s="53"/>
      <c r="K16" s="54" t="s">
        <v>69</v>
      </c>
      <c r="L16" s="54"/>
    </row>
    <row r="17" spans="1:12" s="7" customFormat="1" ht="39" customHeight="1" x14ac:dyDescent="0.2">
      <c r="A17" s="55" t="s">
        <v>52</v>
      </c>
      <c r="B17" s="55"/>
      <c r="C17" s="55"/>
      <c r="D17" s="55"/>
      <c r="E17" s="55"/>
      <c r="F17" s="55"/>
      <c r="G17" s="55"/>
      <c r="H17" s="55"/>
      <c r="I17" s="55"/>
      <c r="J17" s="55"/>
      <c r="K17" s="55"/>
      <c r="L17" s="55"/>
    </row>
  </sheetData>
  <mergeCells count="6">
    <mergeCell ref="A1:K1"/>
    <mergeCell ref="A2:A3"/>
    <mergeCell ref="B2:L2"/>
    <mergeCell ref="A17:L17"/>
    <mergeCell ref="K16:L16"/>
    <mergeCell ref="A16:J16"/>
  </mergeCells>
  <printOptions horizontalCentered="1"/>
  <pageMargins left="0.77" right="0.7" top="0.77" bottom="0.77" header="0.3" footer="0.3"/>
  <pageSetup paperSize="140" scale="5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D878C-32CE-4129-BB04-CAD3BF9F3BE7}">
  <sheetPr>
    <pageSetUpPr fitToPage="1"/>
  </sheetPr>
  <dimension ref="A1:I22"/>
  <sheetViews>
    <sheetView view="pageBreakPreview" zoomScale="115" zoomScaleNormal="175" zoomScaleSheetLayoutView="115" workbookViewId="0">
      <selection activeCell="I2" sqref="I2"/>
    </sheetView>
  </sheetViews>
  <sheetFormatPr defaultRowHeight="15" x14ac:dyDescent="0.25"/>
  <cols>
    <col min="1" max="1" width="20" bestFit="1" customWidth="1"/>
    <col min="2" max="2" width="20" customWidth="1"/>
    <col min="3" max="9" width="13.7109375" customWidth="1"/>
  </cols>
  <sheetData>
    <row r="1" spans="1:9" ht="30.75" x14ac:dyDescent="0.25">
      <c r="A1" s="30" t="s">
        <v>58</v>
      </c>
      <c r="B1" s="30"/>
      <c r="C1" s="30"/>
      <c r="D1" s="30"/>
      <c r="E1" s="30"/>
      <c r="F1" s="30"/>
      <c r="G1" s="30"/>
      <c r="H1" s="30"/>
      <c r="I1" s="30"/>
    </row>
    <row r="2" spans="1:9" ht="27.75" customHeight="1" x14ac:dyDescent="0.25">
      <c r="A2" s="51" t="s">
        <v>20</v>
      </c>
      <c r="B2" s="17" t="s">
        <v>66</v>
      </c>
      <c r="C2" s="17" t="s">
        <v>53</v>
      </c>
      <c r="D2" s="17" t="s">
        <v>54</v>
      </c>
      <c r="E2" s="17" t="s">
        <v>55</v>
      </c>
      <c r="F2" s="17" t="s">
        <v>56</v>
      </c>
      <c r="G2" s="48" t="s">
        <v>57</v>
      </c>
      <c r="H2" s="17" t="s">
        <v>62</v>
      </c>
      <c r="I2" s="57" t="s">
        <v>63</v>
      </c>
    </row>
    <row r="3" spans="1:9" ht="24.95" customHeight="1" x14ac:dyDescent="0.25">
      <c r="A3" s="49" t="s">
        <v>26</v>
      </c>
      <c r="B3" s="22">
        <v>5017</v>
      </c>
      <c r="C3" s="22">
        <v>5141</v>
      </c>
      <c r="D3" s="22">
        <v>5290</v>
      </c>
      <c r="E3" s="22">
        <v>5304</v>
      </c>
      <c r="F3" s="22">
        <v>5304</v>
      </c>
      <c r="G3" s="23">
        <v>5307</v>
      </c>
      <c r="H3" s="22">
        <v>5307</v>
      </c>
      <c r="I3" s="22">
        <v>5376</v>
      </c>
    </row>
    <row r="4" spans="1:9" ht="24.95" customHeight="1" x14ac:dyDescent="0.25">
      <c r="A4" s="49" t="s">
        <v>48</v>
      </c>
      <c r="B4" s="22">
        <v>495</v>
      </c>
      <c r="C4" s="22">
        <v>508</v>
      </c>
      <c r="D4" s="22">
        <v>514</v>
      </c>
      <c r="E4" s="22">
        <v>516</v>
      </c>
      <c r="F4" s="22">
        <v>516</v>
      </c>
      <c r="G4" s="23">
        <v>515</v>
      </c>
      <c r="H4" s="22">
        <v>515</v>
      </c>
      <c r="I4" s="22">
        <v>517</v>
      </c>
    </row>
    <row r="5" spans="1:9" ht="24.95" customHeight="1" x14ac:dyDescent="0.25">
      <c r="A5" s="49" t="s">
        <v>27</v>
      </c>
      <c r="B5" s="22">
        <v>1310</v>
      </c>
      <c r="C5" s="22">
        <v>1353</v>
      </c>
      <c r="D5" s="22">
        <v>1385</v>
      </c>
      <c r="E5" s="22">
        <v>1403</v>
      </c>
      <c r="F5" s="22">
        <v>1403</v>
      </c>
      <c r="G5" s="23">
        <v>1405</v>
      </c>
      <c r="H5" s="22">
        <v>1405</v>
      </c>
      <c r="I5" s="22">
        <v>1432</v>
      </c>
    </row>
    <row r="6" spans="1:9" ht="24.95" customHeight="1" x14ac:dyDescent="0.25">
      <c r="A6" s="49" t="s">
        <v>49</v>
      </c>
      <c r="B6" s="22">
        <v>46</v>
      </c>
      <c r="C6" s="22">
        <v>46</v>
      </c>
      <c r="D6" s="22">
        <v>47</v>
      </c>
      <c r="E6" s="22">
        <v>48</v>
      </c>
      <c r="F6" s="22">
        <v>48</v>
      </c>
      <c r="G6" s="23">
        <v>48</v>
      </c>
      <c r="H6" s="22">
        <v>48</v>
      </c>
      <c r="I6" s="22">
        <v>50</v>
      </c>
    </row>
    <row r="7" spans="1:9" ht="24.95" customHeight="1" x14ac:dyDescent="0.25">
      <c r="A7" s="49" t="s">
        <v>28</v>
      </c>
      <c r="B7" s="22">
        <v>5</v>
      </c>
      <c r="C7" s="22">
        <v>5</v>
      </c>
      <c r="D7" s="22">
        <v>5</v>
      </c>
      <c r="E7" s="22">
        <v>5</v>
      </c>
      <c r="F7" s="22">
        <v>5</v>
      </c>
      <c r="G7" s="23">
        <v>5</v>
      </c>
      <c r="H7" s="22">
        <v>5</v>
      </c>
      <c r="I7" s="22">
        <v>5</v>
      </c>
    </row>
    <row r="8" spans="1:9" ht="24.95" customHeight="1" x14ac:dyDescent="0.25">
      <c r="A8" s="49" t="s">
        <v>50</v>
      </c>
      <c r="B8" s="22">
        <v>24</v>
      </c>
      <c r="C8" s="22">
        <v>24</v>
      </c>
      <c r="D8" s="22">
        <v>24</v>
      </c>
      <c r="E8" s="22">
        <v>24</v>
      </c>
      <c r="F8" s="22">
        <v>24</v>
      </c>
      <c r="G8" s="23">
        <v>24</v>
      </c>
      <c r="H8" s="22">
        <v>24</v>
      </c>
      <c r="I8" s="22">
        <v>24</v>
      </c>
    </row>
    <row r="9" spans="1:9" ht="24.95" customHeight="1" x14ac:dyDescent="0.25">
      <c r="A9" s="49" t="s">
        <v>29</v>
      </c>
      <c r="B9" s="22">
        <v>46</v>
      </c>
      <c r="C9" s="22">
        <v>46</v>
      </c>
      <c r="D9" s="22">
        <v>46</v>
      </c>
      <c r="E9" s="22">
        <v>46</v>
      </c>
      <c r="F9" s="22">
        <v>46</v>
      </c>
      <c r="G9" s="23">
        <v>46</v>
      </c>
      <c r="H9" s="22">
        <v>46</v>
      </c>
      <c r="I9" s="22">
        <v>46</v>
      </c>
    </row>
    <row r="10" spans="1:9" ht="24.95" customHeight="1" x14ac:dyDescent="0.25">
      <c r="A10" s="49" t="s">
        <v>30</v>
      </c>
      <c r="B10" s="22">
        <v>8</v>
      </c>
      <c r="C10" s="22">
        <v>8</v>
      </c>
      <c r="D10" s="22">
        <v>8</v>
      </c>
      <c r="E10" s="22">
        <v>8</v>
      </c>
      <c r="F10" s="22">
        <v>8</v>
      </c>
      <c r="G10" s="23">
        <v>8</v>
      </c>
      <c r="H10" s="22">
        <v>8</v>
      </c>
      <c r="I10" s="22">
        <v>8</v>
      </c>
    </row>
    <row r="11" spans="1:9" ht="24.95" customHeight="1" x14ac:dyDescent="0.25">
      <c r="A11" s="49" t="s">
        <v>31</v>
      </c>
      <c r="B11" s="22">
        <v>8</v>
      </c>
      <c r="C11" s="22">
        <v>8</v>
      </c>
      <c r="D11" s="22">
        <v>9</v>
      </c>
      <c r="E11" s="22">
        <v>9</v>
      </c>
      <c r="F11" s="22">
        <v>9</v>
      </c>
      <c r="G11" s="23">
        <v>9</v>
      </c>
      <c r="H11" s="22">
        <v>9</v>
      </c>
      <c r="I11" s="22">
        <v>9</v>
      </c>
    </row>
    <row r="12" spans="1:9" ht="24.95" customHeight="1" x14ac:dyDescent="0.25">
      <c r="A12" s="49" t="s">
        <v>51</v>
      </c>
      <c r="B12" s="22">
        <v>3</v>
      </c>
      <c r="C12" s="22">
        <v>3</v>
      </c>
      <c r="D12" s="22">
        <v>3</v>
      </c>
      <c r="E12" s="22">
        <v>3</v>
      </c>
      <c r="F12" s="22">
        <v>3</v>
      </c>
      <c r="G12" s="23">
        <v>3</v>
      </c>
      <c r="H12" s="22">
        <v>3</v>
      </c>
      <c r="I12" s="22">
        <v>3</v>
      </c>
    </row>
    <row r="13" spans="1:9" ht="24.95" customHeight="1" x14ac:dyDescent="0.25">
      <c r="A13" s="49" t="s">
        <v>32</v>
      </c>
      <c r="B13" s="22">
        <v>13</v>
      </c>
      <c r="C13" s="22">
        <v>14</v>
      </c>
      <c r="D13" s="22">
        <v>14</v>
      </c>
      <c r="E13" s="22">
        <v>15</v>
      </c>
      <c r="F13" s="22">
        <v>15</v>
      </c>
      <c r="G13" s="23">
        <v>15</v>
      </c>
      <c r="H13" s="22">
        <v>15</v>
      </c>
      <c r="I13" s="22">
        <v>15</v>
      </c>
    </row>
    <row r="14" spans="1:9" ht="24.95" customHeight="1" x14ac:dyDescent="0.25">
      <c r="A14" s="49" t="s">
        <v>33</v>
      </c>
      <c r="B14" s="22">
        <v>3</v>
      </c>
      <c r="C14" s="22">
        <v>3</v>
      </c>
      <c r="D14" s="22">
        <v>3</v>
      </c>
      <c r="E14" s="22">
        <v>3</v>
      </c>
      <c r="F14" s="22">
        <v>3</v>
      </c>
      <c r="G14" s="23">
        <v>3</v>
      </c>
      <c r="H14" s="22">
        <v>3</v>
      </c>
      <c r="I14" s="22">
        <v>3</v>
      </c>
    </row>
    <row r="15" spans="1:9" ht="24.95" customHeight="1" x14ac:dyDescent="0.25">
      <c r="A15" s="49" t="s">
        <v>34</v>
      </c>
      <c r="B15" s="22">
        <v>5</v>
      </c>
      <c r="C15" s="22">
        <v>5</v>
      </c>
      <c r="D15" s="22">
        <v>5</v>
      </c>
      <c r="E15" s="22">
        <v>5</v>
      </c>
      <c r="F15" s="22">
        <v>5</v>
      </c>
      <c r="G15" s="23">
        <v>5</v>
      </c>
      <c r="H15" s="22">
        <v>5</v>
      </c>
      <c r="I15" s="22">
        <v>5</v>
      </c>
    </row>
    <row r="16" spans="1:9" ht="24.95" customHeight="1" x14ac:dyDescent="0.25">
      <c r="A16" s="49" t="s">
        <v>35</v>
      </c>
      <c r="B16" s="22">
        <v>10</v>
      </c>
      <c r="C16" s="22">
        <v>10</v>
      </c>
      <c r="D16" s="22">
        <v>14</v>
      </c>
      <c r="E16" s="22">
        <v>7</v>
      </c>
      <c r="F16" s="22">
        <v>7</v>
      </c>
      <c r="G16" s="23">
        <v>7</v>
      </c>
      <c r="H16" s="22">
        <v>7</v>
      </c>
      <c r="I16" s="22">
        <v>7</v>
      </c>
    </row>
    <row r="17" spans="1:9" ht="24.95" customHeight="1" x14ac:dyDescent="0.25">
      <c r="A17" s="49" t="s">
        <v>36</v>
      </c>
      <c r="B17" s="22">
        <v>2</v>
      </c>
      <c r="C17" s="22">
        <v>2</v>
      </c>
      <c r="D17" s="22">
        <v>2</v>
      </c>
      <c r="E17" s="22">
        <v>2</v>
      </c>
      <c r="F17" s="22">
        <v>2</v>
      </c>
      <c r="G17" s="23">
        <v>2</v>
      </c>
      <c r="H17" s="22">
        <v>2</v>
      </c>
      <c r="I17" s="22">
        <v>2</v>
      </c>
    </row>
    <row r="18" spans="1:9" ht="24.95" customHeight="1" x14ac:dyDescent="0.25">
      <c r="A18" s="49" t="s">
        <v>37</v>
      </c>
      <c r="B18" s="22">
        <v>533</v>
      </c>
      <c r="C18" s="22">
        <v>385</v>
      </c>
      <c r="D18" s="22">
        <v>390</v>
      </c>
      <c r="E18" s="22">
        <v>392</v>
      </c>
      <c r="F18" s="22">
        <v>444</v>
      </c>
      <c r="G18" s="22">
        <v>477</v>
      </c>
      <c r="H18" s="22">
        <v>542</v>
      </c>
      <c r="I18" s="22">
        <v>495</v>
      </c>
    </row>
    <row r="19" spans="1:9" s="3" customFormat="1" ht="24.95" customHeight="1" x14ac:dyDescent="0.25">
      <c r="A19" s="52" t="s">
        <v>45</v>
      </c>
      <c r="B19" s="6">
        <v>7528</v>
      </c>
      <c r="C19" s="6">
        <v>7561</v>
      </c>
      <c r="D19" s="6">
        <v>7759</v>
      </c>
      <c r="E19" s="6">
        <v>7790</v>
      </c>
      <c r="F19" s="6">
        <v>7842</v>
      </c>
      <c r="G19" s="6">
        <v>7879</v>
      </c>
      <c r="H19" s="6">
        <v>7944</v>
      </c>
      <c r="I19" s="6">
        <v>7997</v>
      </c>
    </row>
    <row r="20" spans="1:9" s="5" customFormat="1" ht="17.25" x14ac:dyDescent="0.45">
      <c r="A20" s="50" t="s">
        <v>61</v>
      </c>
      <c r="B20" s="50"/>
      <c r="H20" s="56" t="s">
        <v>84</v>
      </c>
      <c r="I20" s="56"/>
    </row>
    <row r="21" spans="1:9" ht="25.5" x14ac:dyDescent="0.25">
      <c r="A21" s="31"/>
      <c r="B21" s="31"/>
      <c r="C21" s="32"/>
      <c r="D21" s="32"/>
    </row>
    <row r="22" spans="1:9" ht="23.25" x14ac:dyDescent="0.6">
      <c r="A22" s="1"/>
      <c r="B22" s="1"/>
      <c r="C22" s="1"/>
      <c r="D22" s="1"/>
      <c r="E22" s="1"/>
      <c r="F22" s="1"/>
      <c r="G22" s="1"/>
      <c r="H22" s="1"/>
    </row>
  </sheetData>
  <mergeCells count="4">
    <mergeCell ref="A1:I1"/>
    <mergeCell ref="A21:D21"/>
    <mergeCell ref="H20:I20"/>
    <mergeCell ref="A20:B20"/>
  </mergeCells>
  <phoneticPr fontId="7" type="noConversion"/>
  <printOptions horizontalCentered="1"/>
  <pageMargins left="0.77" right="0.77" top="0.77" bottom="0.77" header="0.3" footer="0.3"/>
  <pageSetup paperSize="140"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BA34F-2BE0-40F7-8739-CD56A2430920}">
  <sheetPr>
    <pageSetUpPr fitToPage="1"/>
  </sheetPr>
  <dimension ref="A1:K20"/>
  <sheetViews>
    <sheetView tabSelected="1" view="pageBreakPreview" zoomScale="115" zoomScaleNormal="100" zoomScaleSheetLayoutView="115" workbookViewId="0">
      <pane xSplit="1" ySplit="3" topLeftCell="B4" activePane="bottomRight" state="frozen"/>
      <selection activeCell="A16" sqref="A16:D16"/>
      <selection pane="topRight" activeCell="A16" sqref="A16:D16"/>
      <selection pane="bottomLeft" activeCell="A16" sqref="A16:D16"/>
      <selection pane="bottomRight" activeCell="E10" sqref="E10"/>
    </sheetView>
  </sheetViews>
  <sheetFormatPr defaultRowHeight="15" x14ac:dyDescent="0.25"/>
  <cols>
    <col min="1" max="1" width="17.85546875" bestFit="1" customWidth="1"/>
    <col min="2" max="11" width="18.7109375" customWidth="1"/>
  </cols>
  <sheetData>
    <row r="1" spans="1:11" ht="30.75" x14ac:dyDescent="0.75">
      <c r="A1" s="33" t="s">
        <v>60</v>
      </c>
      <c r="B1" s="33"/>
      <c r="C1" s="33"/>
      <c r="D1" s="33"/>
      <c r="E1" s="33"/>
      <c r="F1" s="33"/>
      <c r="G1" s="33"/>
      <c r="H1" s="33"/>
      <c r="I1" s="33"/>
      <c r="J1" s="33"/>
      <c r="K1" s="33"/>
    </row>
    <row r="2" spans="1:11" ht="19.5" x14ac:dyDescent="0.5">
      <c r="A2" s="35" t="s">
        <v>0</v>
      </c>
      <c r="B2" s="36"/>
      <c r="C2" s="37" t="s">
        <v>1</v>
      </c>
      <c r="D2" s="38"/>
      <c r="E2" s="38"/>
      <c r="F2" s="38"/>
      <c r="G2" s="38"/>
      <c r="H2" s="38"/>
      <c r="I2" s="38"/>
      <c r="J2" s="38"/>
      <c r="K2" s="39"/>
    </row>
    <row r="3" spans="1:11" s="2" customFormat="1" ht="31.5" customHeight="1" x14ac:dyDescent="0.25">
      <c r="A3" s="35"/>
      <c r="B3" s="40" t="s">
        <v>75</v>
      </c>
      <c r="C3" s="40" t="s">
        <v>76</v>
      </c>
      <c r="D3" s="40" t="s">
        <v>77</v>
      </c>
      <c r="E3" s="40" t="s">
        <v>78</v>
      </c>
      <c r="F3" s="40" t="s">
        <v>79</v>
      </c>
      <c r="G3" s="40" t="s">
        <v>80</v>
      </c>
      <c r="H3" s="40" t="s">
        <v>81</v>
      </c>
      <c r="I3" s="40" t="s">
        <v>82</v>
      </c>
      <c r="J3" s="41" t="s">
        <v>62</v>
      </c>
      <c r="K3" s="17" t="s">
        <v>63</v>
      </c>
    </row>
    <row r="4" spans="1:11" ht="35.1" customHeight="1" x14ac:dyDescent="0.5">
      <c r="A4" s="46" t="s">
        <v>2</v>
      </c>
      <c r="B4" s="11">
        <v>28105971</v>
      </c>
      <c r="C4" s="11">
        <v>31461378</v>
      </c>
      <c r="D4" s="11">
        <v>35878843</v>
      </c>
      <c r="E4" s="11">
        <v>39202554</v>
      </c>
      <c r="F4" s="11">
        <v>41395714</v>
      </c>
      <c r="G4" s="11">
        <v>37859996</v>
      </c>
      <c r="H4" s="42">
        <v>39733583</v>
      </c>
      <c r="I4" s="11">
        <v>41932650</v>
      </c>
      <c r="J4" s="43">
        <v>34782473</v>
      </c>
      <c r="K4" s="44">
        <v>35459137</v>
      </c>
    </row>
    <row r="5" spans="1:11" ht="35.1" customHeight="1" x14ac:dyDescent="0.5">
      <c r="A5" s="46" t="s">
        <v>3</v>
      </c>
      <c r="B5" s="11">
        <v>106.08</v>
      </c>
      <c r="C5" s="11">
        <v>118.85</v>
      </c>
      <c r="D5" s="11">
        <v>135.41999999999999</v>
      </c>
      <c r="E5" s="11">
        <v>133.83000000000001</v>
      </c>
      <c r="F5" s="11">
        <v>140.24</v>
      </c>
      <c r="G5" s="11">
        <v>126.72</v>
      </c>
      <c r="H5" s="11">
        <v>128.85</v>
      </c>
      <c r="I5" s="11">
        <v>143.62</v>
      </c>
      <c r="J5" s="43">
        <v>119</v>
      </c>
      <c r="K5" s="44">
        <v>121</v>
      </c>
    </row>
    <row r="6" spans="1:11" ht="35.1" customHeight="1" x14ac:dyDescent="0.5">
      <c r="A6" s="46" t="s">
        <v>4</v>
      </c>
      <c r="B6" s="11">
        <v>845028</v>
      </c>
      <c r="C6" s="11">
        <v>852069</v>
      </c>
      <c r="D6" s="11">
        <v>684848</v>
      </c>
      <c r="E6" s="11">
        <v>860673</v>
      </c>
      <c r="F6" s="11">
        <v>677128</v>
      </c>
      <c r="G6" s="11">
        <v>783429</v>
      </c>
      <c r="H6" s="11">
        <v>563465</v>
      </c>
      <c r="I6" s="11">
        <v>483199</v>
      </c>
      <c r="J6" s="43">
        <v>407346</v>
      </c>
      <c r="K6" s="44">
        <v>256638</v>
      </c>
    </row>
    <row r="7" spans="1:11" ht="35.1" customHeight="1" x14ac:dyDescent="0.5">
      <c r="A7" s="46" t="s">
        <v>5</v>
      </c>
      <c r="B7" s="11">
        <v>26420645</v>
      </c>
      <c r="C7" s="11">
        <v>29762155</v>
      </c>
      <c r="D7" s="11">
        <v>34172058</v>
      </c>
      <c r="E7" s="11">
        <v>37297727</v>
      </c>
      <c r="F7" s="11">
        <v>40596259</v>
      </c>
      <c r="G7" s="11">
        <v>37073662</v>
      </c>
      <c r="H7" s="11">
        <v>38952070</v>
      </c>
      <c r="I7" s="11">
        <v>41113097</v>
      </c>
      <c r="J7" s="43">
        <v>33947921</v>
      </c>
      <c r="K7" s="45">
        <v>34850491</v>
      </c>
    </row>
    <row r="8" spans="1:11" ht="35.1" customHeight="1" x14ac:dyDescent="0.25">
      <c r="A8" s="46" t="s">
        <v>6</v>
      </c>
      <c r="B8" s="11">
        <v>838556</v>
      </c>
      <c r="C8" s="11">
        <v>845412</v>
      </c>
      <c r="D8" s="11">
        <v>847316</v>
      </c>
      <c r="E8" s="11" t="s">
        <v>7</v>
      </c>
      <c r="F8" s="11" t="s">
        <v>7</v>
      </c>
      <c r="G8" s="11" t="s">
        <v>8</v>
      </c>
      <c r="H8" s="11" t="s">
        <v>9</v>
      </c>
      <c r="I8" s="11" t="s">
        <v>9</v>
      </c>
      <c r="J8" s="11" t="s">
        <v>9</v>
      </c>
      <c r="K8" s="11" t="s">
        <v>9</v>
      </c>
    </row>
    <row r="9" spans="1:11" ht="35.1" customHeight="1" x14ac:dyDescent="0.5">
      <c r="A9" s="46" t="s">
        <v>10</v>
      </c>
      <c r="B9" s="11">
        <v>1742</v>
      </c>
      <c r="C9" s="11">
        <v>1742</v>
      </c>
      <c r="D9" s="11">
        <v>1742</v>
      </c>
      <c r="E9" s="11">
        <v>1742</v>
      </c>
      <c r="F9" s="11">
        <v>1742</v>
      </c>
      <c r="G9" s="11">
        <v>2905</v>
      </c>
      <c r="H9" s="11">
        <v>2986</v>
      </c>
      <c r="I9" s="11">
        <v>2986</v>
      </c>
      <c r="J9" s="43">
        <v>2986</v>
      </c>
      <c r="K9" s="44">
        <v>2986</v>
      </c>
    </row>
    <row r="10" spans="1:11" ht="38.1" customHeight="1" x14ac:dyDescent="0.5">
      <c r="A10" s="46" t="s">
        <v>11</v>
      </c>
      <c r="B10" s="11">
        <v>11569294</v>
      </c>
      <c r="C10" s="11">
        <v>13784618</v>
      </c>
      <c r="D10" s="11">
        <v>16186759</v>
      </c>
      <c r="E10" s="11">
        <v>13378001</v>
      </c>
      <c r="F10" s="11">
        <v>19441710</v>
      </c>
      <c r="G10" s="11">
        <v>22237567</v>
      </c>
      <c r="H10" s="11">
        <v>31083670</v>
      </c>
      <c r="I10" s="11">
        <v>38421698</v>
      </c>
      <c r="J10" s="43">
        <v>39808004</v>
      </c>
      <c r="K10" s="44">
        <v>82117875</v>
      </c>
    </row>
    <row r="11" spans="1:11" ht="38.1" customHeight="1" x14ac:dyDescent="0.5">
      <c r="A11" s="46" t="s">
        <v>12</v>
      </c>
      <c r="B11" s="11">
        <v>43.67</v>
      </c>
      <c r="C11" s="11">
        <v>52.03</v>
      </c>
      <c r="D11" s="11">
        <v>61.09</v>
      </c>
      <c r="E11" s="11">
        <v>45.67</v>
      </c>
      <c r="F11" s="11">
        <v>66</v>
      </c>
      <c r="G11" s="11">
        <v>74.430000000000007</v>
      </c>
      <c r="H11" s="11">
        <v>102.82</v>
      </c>
      <c r="I11" s="11">
        <v>131.62</v>
      </c>
      <c r="J11" s="43">
        <v>136</v>
      </c>
      <c r="K11" s="44">
        <v>143.80000000000001</v>
      </c>
    </row>
    <row r="12" spans="1:11" ht="38.1" customHeight="1" x14ac:dyDescent="0.5">
      <c r="A12" s="46" t="s">
        <v>13</v>
      </c>
      <c r="B12" s="11">
        <v>134729</v>
      </c>
      <c r="C12" s="11">
        <v>177972</v>
      </c>
      <c r="D12" s="11">
        <v>181582</v>
      </c>
      <c r="E12" s="11">
        <v>968621</v>
      </c>
      <c r="F12" s="11">
        <v>1041104</v>
      </c>
      <c r="G12" s="11">
        <v>946559</v>
      </c>
      <c r="H12" s="11">
        <v>728837</v>
      </c>
      <c r="I12" s="11">
        <v>433966</v>
      </c>
      <c r="J12" s="43">
        <v>197673</v>
      </c>
      <c r="K12" s="44">
        <v>54450</v>
      </c>
    </row>
    <row r="13" spans="1:11" ht="38.1" customHeight="1" x14ac:dyDescent="0.25">
      <c r="A13" s="46" t="s">
        <v>14</v>
      </c>
      <c r="B13" s="11">
        <v>11088275</v>
      </c>
      <c r="C13" s="11">
        <v>13227781</v>
      </c>
      <c r="D13" s="11">
        <v>15539952</v>
      </c>
      <c r="E13" s="11" t="s">
        <v>7</v>
      </c>
      <c r="F13" s="11" t="s">
        <v>7</v>
      </c>
      <c r="G13" s="11" t="s">
        <v>9</v>
      </c>
      <c r="H13" s="11" t="s">
        <v>9</v>
      </c>
      <c r="I13" s="11" t="s">
        <v>9</v>
      </c>
      <c r="J13" s="11" t="s">
        <v>9</v>
      </c>
      <c r="K13" s="11" t="s">
        <v>9</v>
      </c>
    </row>
    <row r="14" spans="1:11" ht="38.1" customHeight="1" x14ac:dyDescent="0.25">
      <c r="A14" s="47" t="s">
        <v>65</v>
      </c>
      <c r="B14" s="11">
        <v>198556</v>
      </c>
      <c r="C14" s="11">
        <v>199720</v>
      </c>
      <c r="D14" s="11">
        <v>199776</v>
      </c>
      <c r="E14" s="11">
        <v>199776</v>
      </c>
      <c r="F14" s="11">
        <v>136573</v>
      </c>
      <c r="G14" s="11">
        <v>136573</v>
      </c>
      <c r="H14" s="11">
        <v>136573</v>
      </c>
      <c r="I14" s="11">
        <v>136573</v>
      </c>
      <c r="J14" s="43">
        <v>136573</v>
      </c>
      <c r="K14" s="11" t="s">
        <v>9</v>
      </c>
    </row>
    <row r="15" spans="1:11" ht="38.1" customHeight="1" x14ac:dyDescent="0.25">
      <c r="A15" s="47" t="s">
        <v>15</v>
      </c>
      <c r="B15" s="11">
        <v>13306</v>
      </c>
      <c r="C15" s="11">
        <v>16392</v>
      </c>
      <c r="D15" s="11">
        <v>16722</v>
      </c>
      <c r="E15" s="11">
        <v>84458</v>
      </c>
      <c r="F15" s="11">
        <v>8809</v>
      </c>
      <c r="G15" s="11">
        <v>90237</v>
      </c>
      <c r="H15" s="11">
        <v>90578</v>
      </c>
      <c r="I15" s="11">
        <v>27186</v>
      </c>
      <c r="J15" s="43" t="s">
        <v>46</v>
      </c>
      <c r="K15" s="11" t="s">
        <v>9</v>
      </c>
    </row>
    <row r="16" spans="1:11" ht="38.1" customHeight="1" x14ac:dyDescent="0.25">
      <c r="A16" s="47" t="s">
        <v>16</v>
      </c>
      <c r="B16" s="11">
        <v>10294</v>
      </c>
      <c r="C16" s="11">
        <v>8125</v>
      </c>
      <c r="D16" s="11">
        <v>152</v>
      </c>
      <c r="E16" s="11" t="s">
        <v>7</v>
      </c>
      <c r="F16" s="11" t="s">
        <v>7</v>
      </c>
      <c r="G16" s="11" t="s">
        <v>9</v>
      </c>
      <c r="H16" s="11" t="s">
        <v>9</v>
      </c>
      <c r="I16" s="11" t="s">
        <v>9</v>
      </c>
      <c r="J16" s="11" t="s">
        <v>9</v>
      </c>
      <c r="K16" s="11" t="s">
        <v>9</v>
      </c>
    </row>
    <row r="17" spans="1:11" ht="38.1" customHeight="1" x14ac:dyDescent="0.25">
      <c r="A17" s="47" t="s">
        <v>17</v>
      </c>
      <c r="B17" s="11">
        <v>52132</v>
      </c>
      <c r="C17" s="11">
        <v>47942</v>
      </c>
      <c r="D17" s="11">
        <v>54882</v>
      </c>
      <c r="E17" s="11">
        <v>242648</v>
      </c>
      <c r="F17" s="11">
        <v>243547</v>
      </c>
      <c r="G17" s="11">
        <v>223807</v>
      </c>
      <c r="H17" s="11">
        <v>211319</v>
      </c>
      <c r="I17" s="11">
        <v>99943</v>
      </c>
      <c r="J17" s="43">
        <v>61984</v>
      </c>
      <c r="K17" s="11" t="s">
        <v>9</v>
      </c>
    </row>
    <row r="18" spans="1:11" ht="38.1" customHeight="1" x14ac:dyDescent="0.25">
      <c r="A18" s="47" t="s">
        <v>18</v>
      </c>
      <c r="B18" s="11">
        <v>71989</v>
      </c>
      <c r="C18" s="11">
        <v>106673</v>
      </c>
      <c r="D18" s="11">
        <v>193680</v>
      </c>
      <c r="E18" s="11">
        <v>1635039</v>
      </c>
      <c r="F18" s="11">
        <v>3957629</v>
      </c>
      <c r="G18" s="11">
        <v>5482449</v>
      </c>
      <c r="H18" s="11">
        <v>7157257</v>
      </c>
      <c r="I18" s="11">
        <v>9144564</v>
      </c>
      <c r="J18" s="43">
        <v>11545873</v>
      </c>
      <c r="K18" s="11">
        <v>13878762</v>
      </c>
    </row>
    <row r="19" spans="1:11" ht="38.1" customHeight="1" x14ac:dyDescent="0.25">
      <c r="A19" s="47" t="s">
        <v>19</v>
      </c>
      <c r="B19" s="11">
        <v>13</v>
      </c>
      <c r="C19" s="11">
        <v>13</v>
      </c>
      <c r="D19" s="11">
        <v>13</v>
      </c>
      <c r="E19" s="11" t="s">
        <v>7</v>
      </c>
      <c r="F19" s="11" t="s">
        <v>7</v>
      </c>
      <c r="G19" s="11" t="s">
        <v>9</v>
      </c>
      <c r="H19" s="11" t="s">
        <v>9</v>
      </c>
      <c r="I19" s="11" t="s">
        <v>9</v>
      </c>
      <c r="J19" s="11" t="s">
        <v>9</v>
      </c>
      <c r="K19" s="11" t="s">
        <v>9</v>
      </c>
    </row>
    <row r="20" spans="1:11" s="7" customFormat="1" ht="17.25" x14ac:dyDescent="0.45">
      <c r="A20" s="50" t="s">
        <v>68</v>
      </c>
      <c r="B20" s="50"/>
      <c r="C20" s="50"/>
      <c r="D20" s="5"/>
      <c r="E20" s="5"/>
      <c r="F20" s="5"/>
      <c r="G20" s="5"/>
      <c r="H20" s="5"/>
      <c r="I20" s="5"/>
      <c r="J20" s="34" t="s">
        <v>83</v>
      </c>
      <c r="K20" s="34"/>
    </row>
  </sheetData>
  <mergeCells count="5">
    <mergeCell ref="A1:K1"/>
    <mergeCell ref="J20:K20"/>
    <mergeCell ref="A2:A3"/>
    <mergeCell ref="A20:C20"/>
    <mergeCell ref="C2:K2"/>
  </mergeCells>
  <printOptions horizontalCentered="1"/>
  <pageMargins left="0.77" right="0.7" top="0.77" bottom="0.77" header="0.3" footer="0.3"/>
  <pageSetup paperSize="140"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10.1</vt:lpstr>
      <vt:lpstr>10.2</vt:lpstr>
      <vt:lpstr>10.3</vt:lpstr>
      <vt:lpstr>'10.1'!Print_Area</vt:lpstr>
      <vt:lpstr>'10.2'!Print_Area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Laxmi Adhikari</dc:creator>
  <cp:lastModifiedBy>Tej Prasad  Adhikari</cp:lastModifiedBy>
  <cp:lastPrinted>2024-05-23T05:13:52Z</cp:lastPrinted>
  <dcterms:created xsi:type="dcterms:W3CDTF">2023-05-18T05:11:55Z</dcterms:created>
  <dcterms:modified xsi:type="dcterms:W3CDTF">2024-05-23T05:14:12Z</dcterms:modified>
</cp:coreProperties>
</file>